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81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34" i="1"/>
  <c r="I34"/>
  <c r="I26"/>
  <c r="I19"/>
  <c r="I11"/>
  <c r="I12"/>
  <c r="I13"/>
  <c r="H12"/>
  <c r="H13"/>
  <c r="H15"/>
  <c r="H16"/>
  <c r="H17"/>
  <c r="H18"/>
  <c r="H19"/>
  <c r="H20"/>
  <c r="H21"/>
  <c r="H22"/>
  <c r="H23"/>
  <c r="H26"/>
  <c r="H11"/>
  <c r="I23"/>
  <c r="I22"/>
  <c r="I21"/>
  <c r="I20"/>
  <c r="I18"/>
  <c r="I17"/>
  <c r="I16"/>
  <c r="I15"/>
</calcChain>
</file>

<file path=xl/sharedStrings.xml><?xml version="1.0" encoding="utf-8"?>
<sst xmlns="http://schemas.openxmlformats.org/spreadsheetml/2006/main" count="101" uniqueCount="59">
  <si>
    <t>Ежеквартально, до 20 числа месяца, следующего за отчетным.                                                                              Ежегодно до 25 января года, следующего за отчетным</t>
  </si>
  <si>
    <t>ОТЧЕТ</t>
  </si>
  <si>
    <t>Наименование подпрограммы, основного мероприятия</t>
  </si>
  <si>
    <t>Координатор подпрограммы, основного мероприятия</t>
  </si>
  <si>
    <t>наименование целевого показателя</t>
  </si>
  <si>
    <t>Един измерения</t>
  </si>
  <si>
    <t>Предусмотренное программой  значение   показателя на  текущий год</t>
  </si>
  <si>
    <t>Фактическое значение   показателя на отчетную дату</t>
  </si>
  <si>
    <t>Отклон в абсол. выраж.</t>
  </si>
  <si>
    <t>% исполнения</t>
  </si>
  <si>
    <t>Причина отклонений</t>
  </si>
  <si>
    <t>Для справки: данные, определяющие целевой показатель</t>
  </si>
  <si>
    <t>Отдел инвестиций и развития малого и среднего предпринимательства</t>
  </si>
  <si>
    <t>Количество заключенных соглашений о намерениях реализации инвестиционного проекта на территории муниципального образования Кавказский район</t>
  </si>
  <si>
    <t>ед</t>
  </si>
  <si>
    <t>Объем привлеченных инвестиций в экономику МО Кавказский район в рамках заключенных соглашений о намерениях реализации инвестиционного проекта на территории МО Кавказский район</t>
  </si>
  <si>
    <t>млрд. руб.</t>
  </si>
  <si>
    <t>Количество посетителей инвестиционного портала муниципального образования Кавказский район  www.kavkaz-invest.ru</t>
  </si>
  <si>
    <t>ед.</t>
  </si>
  <si>
    <t>Количество субъектов малого и среднего предпринимательства</t>
  </si>
  <si>
    <t>х</t>
  </si>
  <si>
    <t>чел</t>
  </si>
  <si>
    <t>Количество проконсультированных по вопросам поддержки и развития субъектов малого и среднего предпринимательства</t>
  </si>
  <si>
    <t>Число граждан, прошедших обучение в рамках программ подготовки и переподготовки</t>
  </si>
  <si>
    <t>Количество предпринимателей, проконсультированных по вопросам аренды офисных помещений в Кропоткинском инновационном бизнес-инкубаторе «Развитие»</t>
  </si>
  <si>
    <t>Число субъектов малого и среднего предпринимательства,проконсультированных по вопросам поддержки организаций-экспортеров готовой продукции</t>
  </si>
  <si>
    <t>Количество субъектов малого и среднего предпринимательства, проинформированных о существующих инвестиционных предложениях по проектам и инвестиционно-привлекательным земельным участкам</t>
  </si>
  <si>
    <t>Число субъектов малого и среднего бизнеса, проконсультированных по вопросам оказания содействия патентованию изобретений, полезных моделей, промышленных образцов и селекционных достижений, а также государственной регистрации иных результатов интеллектуальной деятельности, созданных субъектами малого и среднего предпринимательства</t>
  </si>
  <si>
    <t>Отдел экономического развития</t>
  </si>
  <si>
    <t>Уровень удовлетворенности граждан качеством предоставления государственных и муниципальных услуг на базе  МКУ «МФЦ МО Кавказский район»</t>
  </si>
  <si>
    <t>%</t>
  </si>
  <si>
    <t>Доля граждан, имеющих доступ к получению государственных и муниципальных услуг по принципу «одного окна» по месту пребывания</t>
  </si>
  <si>
    <t>количество госудаственных и муниципальных услуг, предоставляемых службой "единого окна"</t>
  </si>
  <si>
    <t>число граждан,обратившихся в службу "единого окна"  на отчетный период</t>
  </si>
  <si>
    <t>число граждан, получивших  государственные и муниципальные  услуги по принципу «одного окна» по месту пребывания на отчетный период</t>
  </si>
  <si>
    <t>количество административных территорий Кавказского района, обеспеченных филиальной службой "единого окна"</t>
  </si>
  <si>
    <t>штатная численность МКУ «МФЦ МО Кавказский район»</t>
  </si>
  <si>
    <t>из них штатная численность, непосредственно оказывающие государственные и муниципальные услуги  населению Кавказского района</t>
  </si>
  <si>
    <t>число граждан, получивших  государственные и муниципальные  услуги по принципу «единого окна» на отчетный период в расчете на 1 работника МКУ «МФЦ МО Кавказский район», непосредственно оказываеющие услуги службы "единого окна"</t>
  </si>
  <si>
    <t>Время ожидания в очереди при обращении в МФЦ за получением услуги</t>
  </si>
  <si>
    <t>мин.</t>
  </si>
  <si>
    <t>Н.С. Данилова</t>
  </si>
  <si>
    <t>количество человек, оценивших качество предоставления услуг в МКУ "МФЦ МО Кавказский район" посредством опросных листов в соответствии с Методикой</t>
  </si>
  <si>
    <t>Начальник отдела инвестиций и развития малого и среднего предпринимательства</t>
  </si>
  <si>
    <t>за 2017 год</t>
  </si>
  <si>
    <t>Подпрограмма № 3 «Снижение административных барьеров, повышение качества и доступности предоставления государственных и муниципальных услуг на базе муниципального казенного учреждения «Многофункциональный центр предоставления государственных и муниципальных услуг» муниципального образования Кавказский район»</t>
  </si>
  <si>
    <t>90</t>
  </si>
  <si>
    <t>8642</t>
  </si>
  <si>
    <t>Объем инвестиций в основной капитал за счет всех источников финансирования</t>
  </si>
  <si>
    <t>млн.руб.</t>
  </si>
  <si>
    <t>-</t>
  </si>
  <si>
    <t>млн. руб.</t>
  </si>
  <si>
    <t>Численность занятых в сфере малого и среднего предпринимательства</t>
  </si>
  <si>
    <t>Объем инвестиций в основной капитал хозяйствующих субъектов по категории малые и средние предприятия</t>
  </si>
  <si>
    <t>Приказом ГАУ КК "МФЦ КК" от 01.03.2016 № 87-П утверждена Методика определения уровня удовлетворенности заявителей качеством предоставления государственных и муниципальных услуг в многофункциональных центрах предоставления государственных и муниципальных услуг, расположенных на территории Краснодарского края (далее -Методика)</t>
  </si>
  <si>
    <t>Подпрограмма № 1  «Формирование и продвижение инвестиционно привлекательного образа муниципального образования Кавказский район»</t>
  </si>
  <si>
    <t>Подпрограмма № 2 «Поддержка и развитие малого и среднего предпринимательства в муниципальном образовании Кавказский район»</t>
  </si>
  <si>
    <t>Сокращение времени обслуживания  получателя услуг в 2,48 раза является положительным показателем деятельности учреждения</t>
  </si>
  <si>
    <t xml:space="preserve">- специалистами МБУ ИКЦ МСП оказано 2302 консультации субъектам малого и среднего предпринимательства Кавказского района;
- специалистами отдела инвестиций и развития малого и среднего предпринимательства администрации муниципального образования Кавказский район  проконсультировано 547 субъектов.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</si>
</sst>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00"/>
  </numFmts>
  <fonts count="12">
    <font>
      <sz val="11"/>
      <color rgb="FF000000"/>
      <name val="SimSun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0" fontId="1" fillId="0" borderId="3" xfId="0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/>
    <xf numFmtId="0" fontId="6" fillId="0" borderId="0" xfId="0" applyFont="1"/>
    <xf numFmtId="0" fontId="1" fillId="0" borderId="0" xfId="0" applyFont="1" applyAlignment="1">
      <alignment wrapText="1"/>
    </xf>
    <xf numFmtId="49" fontId="4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center" vertical="top" wrapText="1"/>
    </xf>
    <xf numFmtId="164" fontId="9" fillId="0" borderId="3" xfId="0" applyNumberFormat="1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justify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/>
    </xf>
    <xf numFmtId="0" fontId="1" fillId="0" borderId="3" xfId="0" quotePrefix="1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165" fontId="2" fillId="0" borderId="0" xfId="0" applyNumberFormat="1" applyFont="1" applyAlignment="1">
      <alignment wrapText="1"/>
    </xf>
    <xf numFmtId="165" fontId="0" fillId="0" borderId="0" xfId="0" applyNumberFormat="1" applyAlignment="1">
      <alignment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49" fontId="1" fillId="0" borderId="2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1006928</xdr:colOff>
      <xdr:row>3</xdr:row>
      <xdr:rowOff>81643</xdr:rowOff>
    </xdr:from>
    <xdr:to>
      <xdr:col>8</xdr:col>
      <xdr:colOff>108857</xdr:colOff>
      <xdr:row>5</xdr:row>
      <xdr:rowOff>190500</xdr:rowOff>
    </xdr:to>
    <xdr:sp macro="" textlink="">
      <xdr:nvSpPr>
        <xdr:cNvPr id="2" name="TextBox 1"/>
        <xdr:cNvSpPr txBox="1"/>
      </xdr:nvSpPr>
      <xdr:spPr>
        <a:xfrm>
          <a:off x="1006928" y="1428750"/>
          <a:ext cx="8096250" cy="59871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ru-RU" sz="1400" b="1">
              <a:latin typeface="Times New Roman" pitchFamily="18" charset="0"/>
              <a:cs typeface="Times New Roman" pitchFamily="18" charset="0"/>
            </a:rPr>
            <a:t>об исполнении целевых показателей муниципальной программы муниципального образования Кавказский район "Экономическое развитие и инновационная экономика"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38"/>
  <sheetViews>
    <sheetView tabSelected="1" topLeftCell="C28" zoomScale="70" zoomScaleNormal="70" zoomScalePageLayoutView="60" workbookViewId="0">
      <selection activeCell="F39" sqref="F39"/>
    </sheetView>
  </sheetViews>
  <sheetFormatPr defaultRowHeight="15"/>
  <cols>
    <col min="1" max="1" width="31.75" style="1" customWidth="1"/>
    <col min="2" max="2" width="7.625" style="1" customWidth="1"/>
    <col min="3" max="3" width="20.25" style="1" customWidth="1"/>
    <col min="4" max="4" width="37.5" style="1" customWidth="1"/>
    <col min="5" max="5" width="7.875" style="1" customWidth="1"/>
    <col min="6" max="6" width="10.625" style="1"/>
    <col min="7" max="7" width="10.125" style="1"/>
    <col min="8" max="8" width="9.875" style="1"/>
    <col min="9" max="9" width="7.625" style="1" customWidth="1"/>
    <col min="10" max="10" width="36.75" style="1" customWidth="1"/>
    <col min="11" max="11" width="9.375" style="1"/>
    <col min="12" max="12" width="13.375" style="1" customWidth="1"/>
    <col min="13" max="1025" width="9.375" style="1"/>
  </cols>
  <sheetData>
    <row r="1" spans="1:1025" ht="53.25" customHeight="1">
      <c r="A1" s="2"/>
      <c r="B1" s="2"/>
      <c r="C1" s="2"/>
      <c r="D1" s="3"/>
      <c r="E1" s="2"/>
      <c r="F1" s="2"/>
      <c r="G1" s="46" t="s">
        <v>0</v>
      </c>
      <c r="H1" s="46"/>
      <c r="I1" s="46"/>
      <c r="J1" s="46"/>
    </row>
    <row r="2" spans="1:1025" ht="15.75" hidden="1">
      <c r="A2" s="2"/>
      <c r="B2" s="2"/>
      <c r="C2" s="2"/>
      <c r="D2" s="3"/>
      <c r="E2" s="2"/>
      <c r="F2" s="2"/>
      <c r="G2" s="2"/>
      <c r="H2" s="2"/>
      <c r="I2" s="3"/>
    </row>
    <row r="3" spans="1:1025" ht="18.75" customHeight="1">
      <c r="A3" s="47" t="s">
        <v>1</v>
      </c>
      <c r="B3" s="47"/>
      <c r="C3" s="47"/>
      <c r="D3" s="47"/>
      <c r="E3" s="47"/>
      <c r="F3" s="47"/>
      <c r="G3" s="47"/>
      <c r="H3" s="47"/>
      <c r="I3" s="47"/>
    </row>
    <row r="4" spans="1:1025" ht="18.75" customHeight="1">
      <c r="A4" s="49"/>
      <c r="B4" s="49"/>
      <c r="C4" s="49"/>
      <c r="D4" s="49"/>
      <c r="E4" s="49"/>
      <c r="F4" s="49"/>
      <c r="G4" s="49"/>
      <c r="H4" s="49"/>
      <c r="I4" s="4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</row>
    <row r="5" spans="1:1025" ht="18.75" customHeight="1">
      <c r="A5" s="48"/>
      <c r="B5" s="48"/>
      <c r="C5" s="48"/>
      <c r="D5" s="48"/>
      <c r="E5" s="48"/>
      <c r="F5" s="48"/>
      <c r="G5" s="48"/>
      <c r="H5" s="48"/>
      <c r="I5" s="48"/>
    </row>
    <row r="6" spans="1:1025" ht="6" customHeight="1">
      <c r="A6" s="26"/>
      <c r="B6" s="26"/>
      <c r="C6" s="26"/>
      <c r="D6" s="26"/>
      <c r="E6" s="26"/>
      <c r="F6" s="26"/>
      <c r="G6" s="26"/>
      <c r="H6" s="26"/>
      <c r="I6" s="26"/>
    </row>
    <row r="7" spans="1:1025" ht="15.75" customHeight="1">
      <c r="A7" s="50" t="s">
        <v>44</v>
      </c>
      <c r="B7" s="50"/>
      <c r="C7" s="50"/>
      <c r="D7" s="50"/>
      <c r="E7" s="50"/>
      <c r="F7" s="50"/>
      <c r="G7" s="50"/>
      <c r="H7" s="50"/>
      <c r="I7" s="50"/>
    </row>
    <row r="8" spans="1:1025" ht="4.5" customHeight="1"/>
    <row r="9" spans="1:1025" ht="18" customHeight="1">
      <c r="A9" s="38" t="s">
        <v>2</v>
      </c>
      <c r="B9" s="38" t="s">
        <v>3</v>
      </c>
      <c r="C9" s="51" t="s">
        <v>4</v>
      </c>
      <c r="D9" s="51"/>
      <c r="E9" s="38" t="s">
        <v>5</v>
      </c>
      <c r="F9" s="38" t="s">
        <v>6</v>
      </c>
      <c r="G9" s="38" t="s">
        <v>7</v>
      </c>
      <c r="H9" s="38" t="s">
        <v>8</v>
      </c>
      <c r="I9" s="38" t="s">
        <v>9</v>
      </c>
      <c r="J9" s="38" t="s">
        <v>10</v>
      </c>
    </row>
    <row r="10" spans="1:1025" ht="61.5" customHeight="1">
      <c r="A10" s="38"/>
      <c r="B10" s="38"/>
      <c r="C10" s="4"/>
      <c r="D10" s="9" t="s">
        <v>11</v>
      </c>
      <c r="E10" s="38"/>
      <c r="F10" s="38"/>
      <c r="G10" s="38"/>
      <c r="H10" s="38"/>
      <c r="I10" s="38"/>
      <c r="J10" s="39"/>
    </row>
    <row r="11" spans="1:1025" ht="45.75" customHeight="1">
      <c r="A11" s="43" t="s">
        <v>55</v>
      </c>
      <c r="B11" s="35" t="s">
        <v>12</v>
      </c>
      <c r="C11" s="37" t="s">
        <v>13</v>
      </c>
      <c r="D11" s="37"/>
      <c r="E11" s="14" t="s">
        <v>14</v>
      </c>
      <c r="F11" s="14">
        <v>3</v>
      </c>
      <c r="G11" s="11">
        <v>3</v>
      </c>
      <c r="H11" s="14">
        <f>G11-F11</f>
        <v>0</v>
      </c>
      <c r="I11" s="18">
        <f>G11/F11*100</f>
        <v>100</v>
      </c>
      <c r="J11" s="19"/>
    </row>
    <row r="12" spans="1:1025" ht="59.25" customHeight="1">
      <c r="A12" s="44"/>
      <c r="B12" s="41"/>
      <c r="C12" s="37" t="s">
        <v>15</v>
      </c>
      <c r="D12" s="37"/>
      <c r="E12" s="14" t="s">
        <v>16</v>
      </c>
      <c r="F12" s="14">
        <v>1.6</v>
      </c>
      <c r="G12" s="11">
        <v>1.6900999999999999</v>
      </c>
      <c r="H12" s="14">
        <f t="shared" ref="H12:H26" si="0">G12-F12</f>
        <v>9.0099999999999847E-2</v>
      </c>
      <c r="I12" s="18">
        <f>G12/F12*100</f>
        <v>105.63124999999999</v>
      </c>
      <c r="J12" s="20"/>
      <c r="L12" s="8"/>
    </row>
    <row r="13" spans="1:1025" ht="44.25" customHeight="1">
      <c r="A13" s="44"/>
      <c r="B13" s="41"/>
      <c r="C13" s="37" t="s">
        <v>17</v>
      </c>
      <c r="D13" s="37"/>
      <c r="E13" s="14" t="s">
        <v>18</v>
      </c>
      <c r="F13" s="11">
        <v>2500</v>
      </c>
      <c r="G13" s="11">
        <v>2804</v>
      </c>
      <c r="H13" s="11">
        <f t="shared" si="0"/>
        <v>304</v>
      </c>
      <c r="I13" s="16">
        <f>G13/F13*100</f>
        <v>112.16</v>
      </c>
      <c r="J13" s="14"/>
    </row>
    <row r="14" spans="1:1025" ht="33.75" customHeight="1">
      <c r="A14" s="45"/>
      <c r="B14" s="42"/>
      <c r="C14" s="36" t="s">
        <v>48</v>
      </c>
      <c r="D14" s="40"/>
      <c r="E14" s="14" t="s">
        <v>49</v>
      </c>
      <c r="F14" s="11" t="s">
        <v>50</v>
      </c>
      <c r="G14" s="11" t="s">
        <v>50</v>
      </c>
      <c r="H14" s="11" t="s">
        <v>50</v>
      </c>
      <c r="I14" s="16" t="s">
        <v>50</v>
      </c>
      <c r="J14" s="11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  <c r="AMK14" s="8"/>
    </row>
    <row r="15" spans="1:1025" ht="17.25" customHeight="1">
      <c r="A15" s="34" t="s">
        <v>56</v>
      </c>
      <c r="B15" s="35" t="s">
        <v>12</v>
      </c>
      <c r="C15" s="36" t="s">
        <v>19</v>
      </c>
      <c r="D15" s="36"/>
      <c r="E15" s="14" t="s">
        <v>14</v>
      </c>
      <c r="F15" s="14">
        <v>5807</v>
      </c>
      <c r="G15" s="11">
        <v>5843</v>
      </c>
      <c r="H15" s="14">
        <f t="shared" si="0"/>
        <v>36</v>
      </c>
      <c r="I15" s="18">
        <f t="shared" ref="I15:I23" si="1">G15/F15*100</f>
        <v>100.61994144997416</v>
      </c>
      <c r="J15" s="14"/>
      <c r="L15" s="8"/>
    </row>
    <row r="16" spans="1:1025" ht="31.5" customHeight="1">
      <c r="A16" s="34"/>
      <c r="B16" s="35"/>
      <c r="C16" s="37" t="s">
        <v>52</v>
      </c>
      <c r="D16" s="37"/>
      <c r="E16" s="14" t="s">
        <v>21</v>
      </c>
      <c r="F16" s="14">
        <v>10430</v>
      </c>
      <c r="G16" s="11">
        <v>15340</v>
      </c>
      <c r="H16" s="14">
        <f t="shared" si="0"/>
        <v>4910</v>
      </c>
      <c r="I16" s="18">
        <f t="shared" si="1"/>
        <v>147.07574304889741</v>
      </c>
      <c r="J16" s="14"/>
      <c r="L16" s="8"/>
    </row>
    <row r="17" spans="1:13" ht="33" customHeight="1">
      <c r="A17" s="34"/>
      <c r="B17" s="35"/>
      <c r="C17" s="37" t="s">
        <v>53</v>
      </c>
      <c r="D17" s="37"/>
      <c r="E17" s="14" t="s">
        <v>51</v>
      </c>
      <c r="F17" s="14">
        <v>929.5</v>
      </c>
      <c r="G17" s="11">
        <v>929.4</v>
      </c>
      <c r="H17" s="14">
        <f t="shared" si="0"/>
        <v>-0.10000000000002274</v>
      </c>
      <c r="I17" s="18">
        <f t="shared" si="1"/>
        <v>99.989241527703072</v>
      </c>
      <c r="J17" s="14"/>
      <c r="L17" s="8"/>
    </row>
    <row r="18" spans="1:13" ht="120.75" customHeight="1">
      <c r="A18" s="34"/>
      <c r="B18" s="35"/>
      <c r="C18" s="37" t="s">
        <v>22</v>
      </c>
      <c r="D18" s="37"/>
      <c r="E18" s="14" t="s">
        <v>21</v>
      </c>
      <c r="F18" s="14">
        <v>2302</v>
      </c>
      <c r="G18" s="11">
        <v>2849</v>
      </c>
      <c r="H18" s="14">
        <f t="shared" si="0"/>
        <v>547</v>
      </c>
      <c r="I18" s="18">
        <f t="shared" si="1"/>
        <v>123.7619461337967</v>
      </c>
      <c r="J18" s="23" t="s">
        <v>58</v>
      </c>
      <c r="K18" s="8"/>
    </row>
    <row r="19" spans="1:13" ht="30" customHeight="1">
      <c r="A19" s="34"/>
      <c r="B19" s="35"/>
      <c r="C19" s="37" t="s">
        <v>23</v>
      </c>
      <c r="D19" s="37"/>
      <c r="E19" s="14" t="s">
        <v>21</v>
      </c>
      <c r="F19" s="14">
        <v>20</v>
      </c>
      <c r="G19" s="11">
        <v>21</v>
      </c>
      <c r="H19" s="14">
        <f t="shared" si="0"/>
        <v>1</v>
      </c>
      <c r="I19" s="18">
        <f t="shared" si="1"/>
        <v>105</v>
      </c>
      <c r="J19" s="19"/>
      <c r="K19" s="8"/>
    </row>
    <row r="20" spans="1:13" ht="45" customHeight="1">
      <c r="A20" s="34"/>
      <c r="B20" s="35"/>
      <c r="C20" s="37" t="s">
        <v>24</v>
      </c>
      <c r="D20" s="37"/>
      <c r="E20" s="14" t="s">
        <v>21</v>
      </c>
      <c r="F20" s="14">
        <v>27</v>
      </c>
      <c r="G20" s="11">
        <v>32</v>
      </c>
      <c r="H20" s="14">
        <f t="shared" si="0"/>
        <v>5</v>
      </c>
      <c r="I20" s="18">
        <f t="shared" si="1"/>
        <v>118.5185185185185</v>
      </c>
      <c r="J20" s="14"/>
      <c r="M20" s="8"/>
    </row>
    <row r="21" spans="1:13" ht="45" customHeight="1">
      <c r="A21" s="34"/>
      <c r="B21" s="35"/>
      <c r="C21" s="37" t="s">
        <v>25</v>
      </c>
      <c r="D21" s="37"/>
      <c r="E21" s="14" t="s">
        <v>14</v>
      </c>
      <c r="F21" s="14">
        <v>10</v>
      </c>
      <c r="G21" s="11">
        <v>11</v>
      </c>
      <c r="H21" s="14">
        <f t="shared" si="0"/>
        <v>1</v>
      </c>
      <c r="I21" s="18">
        <f t="shared" si="1"/>
        <v>110.00000000000001</v>
      </c>
      <c r="J21" s="21"/>
    </row>
    <row r="22" spans="1:13" ht="54.75" customHeight="1">
      <c r="A22" s="34"/>
      <c r="B22" s="35"/>
      <c r="C22" s="37" t="s">
        <v>26</v>
      </c>
      <c r="D22" s="37"/>
      <c r="E22" s="14" t="s">
        <v>14</v>
      </c>
      <c r="F22" s="14">
        <v>12</v>
      </c>
      <c r="G22" s="11">
        <v>15</v>
      </c>
      <c r="H22" s="14">
        <f t="shared" si="0"/>
        <v>3</v>
      </c>
      <c r="I22" s="18">
        <f t="shared" si="1"/>
        <v>125</v>
      </c>
      <c r="J22" s="14"/>
    </row>
    <row r="23" spans="1:13" ht="93" customHeight="1">
      <c r="A23" s="34"/>
      <c r="B23" s="35"/>
      <c r="C23" s="37" t="s">
        <v>27</v>
      </c>
      <c r="D23" s="37"/>
      <c r="E23" s="14" t="s">
        <v>14</v>
      </c>
      <c r="F23" s="14">
        <v>5</v>
      </c>
      <c r="G23" s="11">
        <v>5</v>
      </c>
      <c r="H23" s="14">
        <f t="shared" si="0"/>
        <v>0</v>
      </c>
      <c r="I23" s="18">
        <f t="shared" si="1"/>
        <v>100</v>
      </c>
      <c r="J23" s="21"/>
      <c r="L23" s="8"/>
    </row>
    <row r="24" spans="1:13" ht="135" customHeight="1">
      <c r="A24" s="27" t="s">
        <v>45</v>
      </c>
      <c r="B24" s="28" t="s">
        <v>28</v>
      </c>
      <c r="C24" s="29" t="s">
        <v>29</v>
      </c>
      <c r="D24" s="29"/>
      <c r="E24" s="14" t="s">
        <v>30</v>
      </c>
      <c r="F24" s="11">
        <v>90</v>
      </c>
      <c r="G24" s="15" t="s">
        <v>46</v>
      </c>
      <c r="H24" s="11">
        <v>0</v>
      </c>
      <c r="I24" s="16">
        <v>100</v>
      </c>
      <c r="J24" s="17" t="s">
        <v>54</v>
      </c>
      <c r="L24" s="8"/>
    </row>
    <row r="25" spans="1:13" ht="45" customHeight="1">
      <c r="A25" s="27"/>
      <c r="B25" s="28"/>
      <c r="C25" s="30" t="s">
        <v>42</v>
      </c>
      <c r="D25" s="30"/>
      <c r="E25" s="4"/>
      <c r="F25" s="4" t="s">
        <v>20</v>
      </c>
      <c r="G25" s="12" t="s">
        <v>47</v>
      </c>
      <c r="H25" s="4" t="s">
        <v>20</v>
      </c>
      <c r="I25" s="4" t="s">
        <v>20</v>
      </c>
      <c r="J25" s="4"/>
    </row>
    <row r="26" spans="1:13" ht="30.75" customHeight="1">
      <c r="A26" s="27"/>
      <c r="B26" s="28"/>
      <c r="C26" s="31" t="s">
        <v>31</v>
      </c>
      <c r="D26" s="31"/>
      <c r="E26" s="4" t="s">
        <v>30</v>
      </c>
      <c r="F26" s="4">
        <v>90</v>
      </c>
      <c r="G26" s="13">
        <v>90</v>
      </c>
      <c r="H26" s="4">
        <f t="shared" si="0"/>
        <v>0</v>
      </c>
      <c r="I26" s="5">
        <f>G26/F26*100</f>
        <v>100</v>
      </c>
      <c r="J26" s="4"/>
    </row>
    <row r="27" spans="1:13" ht="31.5" customHeight="1">
      <c r="A27" s="27"/>
      <c r="B27" s="28"/>
      <c r="C27" s="30" t="s">
        <v>32</v>
      </c>
      <c r="D27" s="30"/>
      <c r="E27" s="4" t="s">
        <v>14</v>
      </c>
      <c r="F27" s="4" t="s">
        <v>20</v>
      </c>
      <c r="G27" s="10">
        <v>423</v>
      </c>
      <c r="H27" s="4" t="s">
        <v>20</v>
      </c>
      <c r="I27" s="4" t="s">
        <v>20</v>
      </c>
      <c r="J27" s="4"/>
    </row>
    <row r="28" spans="1:13" ht="32.25" customHeight="1">
      <c r="A28" s="27"/>
      <c r="B28" s="28"/>
      <c r="C28" s="30" t="s">
        <v>33</v>
      </c>
      <c r="D28" s="30"/>
      <c r="E28" s="4" t="s">
        <v>21</v>
      </c>
      <c r="F28" s="4" t="s">
        <v>20</v>
      </c>
      <c r="G28" s="10">
        <v>115161</v>
      </c>
      <c r="H28" s="4" t="s">
        <v>20</v>
      </c>
      <c r="I28" s="4" t="s">
        <v>20</v>
      </c>
      <c r="J28" s="4"/>
    </row>
    <row r="29" spans="1:13" ht="42" customHeight="1">
      <c r="A29" s="27"/>
      <c r="B29" s="28"/>
      <c r="C29" s="30" t="s">
        <v>34</v>
      </c>
      <c r="D29" s="30"/>
      <c r="E29" s="4" t="s">
        <v>21</v>
      </c>
      <c r="F29" s="4" t="s">
        <v>20</v>
      </c>
      <c r="G29" s="11">
        <v>61536</v>
      </c>
      <c r="H29" s="4" t="s">
        <v>20</v>
      </c>
      <c r="I29" s="4" t="s">
        <v>20</v>
      </c>
      <c r="J29" s="4"/>
    </row>
    <row r="30" spans="1:13" ht="30.75" customHeight="1">
      <c r="A30" s="27"/>
      <c r="B30" s="28"/>
      <c r="C30" s="30" t="s">
        <v>35</v>
      </c>
      <c r="D30" s="30"/>
      <c r="E30" s="4" t="s">
        <v>14</v>
      </c>
      <c r="F30" s="4" t="s">
        <v>20</v>
      </c>
      <c r="G30" s="10">
        <v>9</v>
      </c>
      <c r="H30" s="4" t="s">
        <v>20</v>
      </c>
      <c r="I30" s="4" t="s">
        <v>20</v>
      </c>
      <c r="J30" s="4"/>
    </row>
    <row r="31" spans="1:13" ht="15.75" customHeight="1">
      <c r="A31" s="27"/>
      <c r="B31" s="28"/>
      <c r="C31" s="30" t="s">
        <v>36</v>
      </c>
      <c r="D31" s="30"/>
      <c r="E31" s="4" t="s">
        <v>14</v>
      </c>
      <c r="F31" s="4" t="s">
        <v>20</v>
      </c>
      <c r="G31" s="10">
        <v>42</v>
      </c>
      <c r="H31" s="4" t="s">
        <v>20</v>
      </c>
      <c r="I31" s="4" t="s">
        <v>20</v>
      </c>
      <c r="J31" s="4"/>
    </row>
    <row r="32" spans="1:13" ht="40.5" customHeight="1">
      <c r="A32" s="27"/>
      <c r="B32" s="28"/>
      <c r="C32" s="30" t="s">
        <v>37</v>
      </c>
      <c r="D32" s="30"/>
      <c r="E32" s="4" t="s">
        <v>14</v>
      </c>
      <c r="F32" s="4" t="s">
        <v>20</v>
      </c>
      <c r="G32" s="10">
        <v>30</v>
      </c>
      <c r="H32" s="4" t="s">
        <v>20</v>
      </c>
      <c r="I32" s="4" t="s">
        <v>20</v>
      </c>
      <c r="J32" s="4"/>
    </row>
    <row r="33" spans="1:10" ht="60.75" customHeight="1">
      <c r="A33" s="27"/>
      <c r="B33" s="28"/>
      <c r="C33" s="30" t="s">
        <v>38</v>
      </c>
      <c r="D33" s="30"/>
      <c r="E33" s="4" t="s">
        <v>21</v>
      </c>
      <c r="F33" s="4" t="s">
        <v>20</v>
      </c>
      <c r="G33" s="10">
        <v>2051</v>
      </c>
      <c r="H33" s="4" t="s">
        <v>20</v>
      </c>
      <c r="I33" s="4" t="s">
        <v>20</v>
      </c>
      <c r="J33" s="4"/>
    </row>
    <row r="34" spans="1:10" ht="76.5" customHeight="1">
      <c r="A34" s="27"/>
      <c r="B34" s="28"/>
      <c r="C34" s="29" t="s">
        <v>39</v>
      </c>
      <c r="D34" s="29"/>
      <c r="E34" s="4" t="s">
        <v>40</v>
      </c>
      <c r="F34" s="14">
        <v>13</v>
      </c>
      <c r="G34" s="22">
        <v>5.24</v>
      </c>
      <c r="H34" s="14">
        <f>F34-G34</f>
        <v>7.76</v>
      </c>
      <c r="I34" s="18">
        <f>F34/G34*100</f>
        <v>248.09160305343511</v>
      </c>
      <c r="J34" s="24" t="s">
        <v>57</v>
      </c>
    </row>
    <row r="36" spans="1:10" ht="15.75" customHeight="1">
      <c r="A36" s="32" t="s">
        <v>43</v>
      </c>
      <c r="B36" s="6"/>
      <c r="C36" s="6"/>
      <c r="D36" s="6"/>
      <c r="E36" s="6"/>
    </row>
    <row r="37" spans="1:10">
      <c r="A37" s="33"/>
    </row>
    <row r="38" spans="1:10" ht="58.5" customHeight="1">
      <c r="A38" s="33"/>
      <c r="F38" s="25"/>
      <c r="G38" s="25"/>
      <c r="H38" s="25"/>
      <c r="I38" s="26" t="s">
        <v>41</v>
      </c>
      <c r="J38" s="26"/>
    </row>
  </sheetData>
  <mergeCells count="48">
    <mergeCell ref="C14:D14"/>
    <mergeCell ref="B11:B14"/>
    <mergeCell ref="A11:A14"/>
    <mergeCell ref="G1:J1"/>
    <mergeCell ref="A3:I3"/>
    <mergeCell ref="A5:I5"/>
    <mergeCell ref="A6:I6"/>
    <mergeCell ref="A4:I4"/>
    <mergeCell ref="A7:I7"/>
    <mergeCell ref="A9:A10"/>
    <mergeCell ref="B9:B10"/>
    <mergeCell ref="C9:D9"/>
    <mergeCell ref="E9:E10"/>
    <mergeCell ref="F9:F10"/>
    <mergeCell ref="G9:G10"/>
    <mergeCell ref="H9:H10"/>
    <mergeCell ref="I9:I10"/>
    <mergeCell ref="J9:J10"/>
    <mergeCell ref="C11:D11"/>
    <mergeCell ref="C12:D12"/>
    <mergeCell ref="C13:D13"/>
    <mergeCell ref="A15:A23"/>
    <mergeCell ref="B15:B23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F38:H38"/>
    <mergeCell ref="I38:J38"/>
    <mergeCell ref="A24:A34"/>
    <mergeCell ref="B24:B34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36:A38"/>
  </mergeCells>
  <pageMargins left="0.35433070866141736" right="0.27559055118110237" top="0.23622047244094491" bottom="0.23622047244094491" header="0.27559055118110237" footer="0.27559055118110237"/>
  <pageSetup paperSize="9" scale="70" firstPageNumber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K1"/>
  <sheetViews>
    <sheetView zoomScalePageLayoutView="60" workbookViewId="0"/>
  </sheetViews>
  <sheetFormatPr defaultRowHeight="15"/>
  <cols>
    <col min="1" max="1025" width="8.875" style="7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K1"/>
  <sheetViews>
    <sheetView zoomScalePageLayoutView="60" workbookViewId="0"/>
  </sheetViews>
  <sheetFormatPr defaultRowHeight="15"/>
  <cols>
    <col min="1" max="1025" width="8.875" style="7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skrebchova</cp:lastModifiedBy>
  <cp:revision>0</cp:revision>
  <cp:lastPrinted>2018-02-20T10:33:51Z</cp:lastPrinted>
  <dcterms:created xsi:type="dcterms:W3CDTF">2017-04-17T06:05:44Z</dcterms:created>
  <dcterms:modified xsi:type="dcterms:W3CDTF">2018-03-12T05:09:25Z</dcterms:modified>
</cp:coreProperties>
</file>